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Opisówka 2022\"/>
    </mc:Choice>
  </mc:AlternateContent>
  <xr:revisionPtr revIDLastSave="0" documentId="8_{E5A67574-97D7-4A5F-AEBB-0CE11C4E5CEC}" xr6:coauthVersionLast="47" xr6:coauthVersionMax="47" xr10:uidLastSave="{00000000-0000-0000-0000-000000000000}"/>
  <bookViews>
    <workbookView xWindow="-120" yWindow="-120" windowWidth="27315" windowHeight="15840" xr2:uid="{00000000-000D-0000-FFFF-FFFF00000000}"/>
  </bookViews>
  <sheets>
    <sheet name="Analiza dla hierarchii - kolumn" sheetId="1" r:id="rId1"/>
  </sheets>
  <definedNames>
    <definedName name="_xlnm.Print_Area" localSheetId="0">'Analiza dla hierarchii - kolumn'!$A$1:$G$76</definedName>
  </definedNames>
  <calcPr calcId="181029"/>
</workbook>
</file>

<file path=xl/calcChain.xml><?xml version="1.0" encoding="utf-8"?>
<calcChain xmlns="http://schemas.openxmlformats.org/spreadsheetml/2006/main">
  <c r="G74" i="1" l="1"/>
  <c r="G47" i="1"/>
  <c r="G35" i="1"/>
  <c r="G39" i="1"/>
  <c r="G40" i="1"/>
  <c r="G45" i="1"/>
  <c r="F39" i="1"/>
  <c r="E39" i="1"/>
  <c r="F36" i="1"/>
  <c r="E36" i="1"/>
  <c r="F57" i="1"/>
  <c r="E57" i="1"/>
  <c r="F48" i="1"/>
  <c r="E48" i="1"/>
  <c r="E5" i="1"/>
  <c r="F31" i="1"/>
  <c r="E31" i="1"/>
  <c r="F13" i="1"/>
  <c r="E13" i="1"/>
  <c r="F5" i="1"/>
  <c r="F35" i="1" l="1"/>
  <c r="E35" i="1"/>
  <c r="G31" i="1"/>
  <c r="F47" i="1"/>
  <c r="E47" i="1"/>
  <c r="E76" i="1" s="1"/>
  <c r="G57" i="1"/>
  <c r="F76" i="1" l="1"/>
</calcChain>
</file>

<file path=xl/sharedStrings.xml><?xml version="1.0" encoding="utf-8"?>
<sst xmlns="http://schemas.openxmlformats.org/spreadsheetml/2006/main" count="152" uniqueCount="77">
  <si>
    <t>010</t>
  </si>
  <si>
    <t>Rolnictwo i łowiectwo</t>
  </si>
  <si>
    <t xml:space="preserve">  4210</t>
  </si>
  <si>
    <t>Zakup materiałów i wyposażenia</t>
  </si>
  <si>
    <t xml:space="preserve">  4300</t>
  </si>
  <si>
    <t>Zakup usług pozostałych</t>
  </si>
  <si>
    <t>Pozostała działalność</t>
  </si>
  <si>
    <t xml:space="preserve">  4010</t>
  </si>
  <si>
    <t>Wynagrodzenia osobowe pracowników</t>
  </si>
  <si>
    <t xml:space="preserve">  4110</t>
  </si>
  <si>
    <t>Składki na ubezpieczenia społeczne</t>
  </si>
  <si>
    <t xml:space="preserve">  4120</t>
  </si>
  <si>
    <t>Składki na Fundusz Pracy oraz Fundusz Solidarnościowy</t>
  </si>
  <si>
    <t xml:space="preserve">  4430</t>
  </si>
  <si>
    <t>Różne opłaty i składki</t>
  </si>
  <si>
    <t xml:space="preserve">  4360</t>
  </si>
  <si>
    <t>Opłaty z tytułu zakupu usług telekomunikacyjnych</t>
  </si>
  <si>
    <t>750</t>
  </si>
  <si>
    <t>Administracja publiczna</t>
  </si>
  <si>
    <t>Urzędy wojewódzkie</t>
  </si>
  <si>
    <t xml:space="preserve">  4040</t>
  </si>
  <si>
    <t>Dodatkowe wynagrodzenie roczne</t>
  </si>
  <si>
    <t xml:space="preserve">  4410</t>
  </si>
  <si>
    <t>Podróże służbowe krajowe</t>
  </si>
  <si>
    <t xml:space="preserve">  4700</t>
  </si>
  <si>
    <t>Szkolenia pracowników niebędących członkami korpusu służby cywilnej</t>
  </si>
  <si>
    <t xml:space="preserve">  4710</t>
  </si>
  <si>
    <t>Wpłaty na PPK finansowane przez podmiot zatrudniający</t>
  </si>
  <si>
    <t xml:space="preserve">  3020</t>
  </si>
  <si>
    <t>Wydatki osobowe niezaliczone do wynagrodzeń</t>
  </si>
  <si>
    <t xml:space="preserve">  4170</t>
  </si>
  <si>
    <t>Wynagrodzenia bezosobowe</t>
  </si>
  <si>
    <t xml:space="preserve">  4280</t>
  </si>
  <si>
    <t>Zakup usług zdrowotnych</t>
  </si>
  <si>
    <t xml:space="preserve">  4440</t>
  </si>
  <si>
    <t>Odpisy na zakładowy fundusz świadczeń socjalnych</t>
  </si>
  <si>
    <t>751</t>
  </si>
  <si>
    <t>Urzędy naczelnych organów władzy państwowej, kontroli i ochro</t>
  </si>
  <si>
    <t>Urzędy naczelnych organów władzy państwowej, kontroli i ochrony prawa</t>
  </si>
  <si>
    <t>801</t>
  </si>
  <si>
    <t>Oświata i wychowanie</t>
  </si>
  <si>
    <t xml:space="preserve">  4240</t>
  </si>
  <si>
    <t>Zakup środków dydaktycznych i książek</t>
  </si>
  <si>
    <t>Zapewnienie uczniom prawa do bezpłatnego dostępu do podręczników, materiałów edu</t>
  </si>
  <si>
    <t>852</t>
  </si>
  <si>
    <t>Pomoc społeczna</t>
  </si>
  <si>
    <t>Składki na ubezpieczenie zdrowotne opłacane za osoby pobierające niektóre świadc</t>
  </si>
  <si>
    <t xml:space="preserve">  4130</t>
  </si>
  <si>
    <t>Składki na ubezpieczenie zdrowotne</t>
  </si>
  <si>
    <t xml:space="preserve">  3110</t>
  </si>
  <si>
    <t>Świadczenia społeczne</t>
  </si>
  <si>
    <t>Dodatki mieszkaniowe</t>
  </si>
  <si>
    <t>855</t>
  </si>
  <si>
    <t>Rodzina</t>
  </si>
  <si>
    <t>Świadczenie wychowawcze</t>
  </si>
  <si>
    <t>Świadczenia rodzinne, świadczenie z funduszu alimentacyjnego oraz składki na ube</t>
  </si>
  <si>
    <t>Karta Dużej Rodziny</t>
  </si>
  <si>
    <t>01095</t>
  </si>
  <si>
    <t>Dział</t>
  </si>
  <si>
    <t>Rozdział</t>
  </si>
  <si>
    <t>§</t>
  </si>
  <si>
    <t>Nazwa</t>
  </si>
  <si>
    <t>Plan na 31.12.2022</t>
  </si>
  <si>
    <t>Wykonanie na 31.12.2022</t>
  </si>
  <si>
    <t>%</t>
  </si>
  <si>
    <t>75011</t>
  </si>
  <si>
    <t>75101</t>
  </si>
  <si>
    <t>80153</t>
  </si>
  <si>
    <t>85215</t>
  </si>
  <si>
    <t>85295</t>
  </si>
  <si>
    <t>85501</t>
  </si>
  <si>
    <t>85502</t>
  </si>
  <si>
    <t>85503</t>
  </si>
  <si>
    <t>85513</t>
  </si>
  <si>
    <t>RAZEM</t>
  </si>
  <si>
    <t>Tabela 3A</t>
  </si>
  <si>
    <t>SPRAWOZDANIE Z WYKONANIA DOTACJI Z ZAKRESU ADMINISTRACJI RZĄDOWEJ (ZADANIA ZLECONE) ZA 2022 ROK WYDATKI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</si>
</sst>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164" fontId="6" fillId="0" borderId="3" xfId="0" applyNumberFormat="1" applyFont="1" applyBorder="1"/>
    <xf numFmtId="0" fontId="6" fillId="0" borderId="3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164" fontId="5" fillId="2" borderId="3" xfId="0" applyNumberFormat="1" applyFont="1" applyFill="1" applyBorder="1"/>
    <xf numFmtId="0" fontId="5" fillId="3" borderId="2" xfId="0" applyFont="1" applyFill="1" applyBorder="1" applyAlignment="1">
      <alignment wrapText="1"/>
    </xf>
    <xf numFmtId="164" fontId="5" fillId="3" borderId="2" xfId="0" applyNumberFormat="1" applyFont="1" applyFill="1" applyBorder="1"/>
    <xf numFmtId="0" fontId="5" fillId="3" borderId="3" xfId="0" applyFont="1" applyFill="1" applyBorder="1" applyAlignment="1">
      <alignment wrapText="1"/>
    </xf>
    <xf numFmtId="164" fontId="5" fillId="3" borderId="3" xfId="0" applyNumberFormat="1" applyFont="1" applyFill="1" applyBorder="1"/>
    <xf numFmtId="49" fontId="4" fillId="3" borderId="6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" fillId="0" borderId="4" xfId="0" applyFont="1" applyBorder="1"/>
    <xf numFmtId="4" fontId="4" fillId="0" borderId="4" xfId="0" applyNumberFormat="1" applyFont="1" applyBorder="1"/>
    <xf numFmtId="164" fontId="6" fillId="0" borderId="0" xfId="0" applyNumberFormat="1" applyFont="1"/>
    <xf numFmtId="0" fontId="4" fillId="0" borderId="4" xfId="0" applyFont="1" applyBorder="1"/>
    <xf numFmtId="164" fontId="0" fillId="0" borderId="0" xfId="0" applyNumberFormat="1"/>
    <xf numFmtId="49" fontId="4" fillId="4" borderId="4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/>
    <xf numFmtId="0" fontId="3" fillId="4" borderId="0" xfId="0" applyFont="1" applyFill="1"/>
    <xf numFmtId="164" fontId="6" fillId="4" borderId="3" xfId="0" applyNumberFormat="1" applyFont="1" applyFill="1" applyBorder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8"/>
  <sheetViews>
    <sheetView tabSelected="1" view="pageBreakPreview" topLeftCell="A25" zoomScale="60" zoomScaleNormal="100" workbookViewId="0">
      <selection activeCell="A2" sqref="A2:G2"/>
    </sheetView>
  </sheetViews>
  <sheetFormatPr defaultRowHeight="15" x14ac:dyDescent="0.25"/>
  <cols>
    <col min="3" max="3" width="9" customWidth="1"/>
    <col min="4" max="4" width="69.42578125" customWidth="1"/>
    <col min="5" max="6" width="17.42578125" customWidth="1"/>
    <col min="7" max="7" width="9.140625" customWidth="1"/>
    <col min="8" max="9" width="12.42578125" bestFit="1" customWidth="1"/>
  </cols>
  <sheetData>
    <row r="1" spans="1:9" ht="18" x14ac:dyDescent="0.25">
      <c r="E1" s="30" t="s">
        <v>75</v>
      </c>
      <c r="F1" s="30"/>
      <c r="G1" s="30"/>
    </row>
    <row r="2" spans="1:9" ht="58.5" customHeight="1" x14ac:dyDescent="0.25">
      <c r="A2" s="31" t="s">
        <v>76</v>
      </c>
      <c r="B2" s="31"/>
      <c r="C2" s="31"/>
      <c r="D2" s="31"/>
      <c r="E2" s="31"/>
      <c r="F2" s="31"/>
      <c r="G2" s="31"/>
    </row>
    <row r="3" spans="1:9" ht="17.25" customHeight="1" x14ac:dyDescent="0.25">
      <c r="A3" s="1"/>
      <c r="B3" s="1"/>
      <c r="C3" s="1"/>
      <c r="D3" s="1"/>
      <c r="E3" s="1"/>
      <c r="F3" s="1"/>
      <c r="G3" s="1"/>
    </row>
    <row r="4" spans="1:9" ht="27" customHeight="1" x14ac:dyDescent="0.25">
      <c r="A4" s="4" t="s">
        <v>58</v>
      </c>
      <c r="B4" s="4" t="s">
        <v>59</v>
      </c>
      <c r="C4" s="4" t="s">
        <v>60</v>
      </c>
      <c r="D4" s="4" t="s">
        <v>61</v>
      </c>
      <c r="E4" s="5" t="s">
        <v>62</v>
      </c>
      <c r="F4" s="5" t="s">
        <v>63</v>
      </c>
      <c r="G4" s="4" t="s">
        <v>64</v>
      </c>
    </row>
    <row r="5" spans="1:9" x14ac:dyDescent="0.25">
      <c r="A5" s="12" t="s">
        <v>0</v>
      </c>
      <c r="B5" s="12"/>
      <c r="C5" s="13"/>
      <c r="D5" s="8" t="s">
        <v>1</v>
      </c>
      <c r="E5" s="9">
        <f>SUM(E6)</f>
        <v>570241.18000000005</v>
      </c>
      <c r="F5" s="9">
        <f>SUM(F6)</f>
        <v>570241.18000000005</v>
      </c>
      <c r="G5" s="9">
        <v>100</v>
      </c>
    </row>
    <row r="6" spans="1:9" x14ac:dyDescent="0.25">
      <c r="A6" s="17"/>
      <c r="B6" s="15" t="s">
        <v>57</v>
      </c>
      <c r="C6" s="16"/>
      <c r="D6" s="6" t="s">
        <v>6</v>
      </c>
      <c r="E6" s="7">
        <v>570241.18000000005</v>
      </c>
      <c r="F6" s="7">
        <v>570241.18000000005</v>
      </c>
      <c r="G6" s="7">
        <v>100</v>
      </c>
      <c r="H6" s="25"/>
    </row>
    <row r="7" spans="1:9" x14ac:dyDescent="0.25">
      <c r="A7" s="17"/>
      <c r="B7" s="17"/>
      <c r="C7" s="18" t="s">
        <v>7</v>
      </c>
      <c r="D7" s="3" t="s">
        <v>8</v>
      </c>
      <c r="E7" s="2">
        <v>2900</v>
      </c>
      <c r="F7" s="2">
        <v>2900</v>
      </c>
      <c r="G7" s="2">
        <v>100</v>
      </c>
    </row>
    <row r="8" spans="1:9" x14ac:dyDescent="0.25">
      <c r="A8" s="17"/>
      <c r="B8" s="17"/>
      <c r="C8" s="18" t="s">
        <v>9</v>
      </c>
      <c r="D8" s="3" t="s">
        <v>10</v>
      </c>
      <c r="E8" s="2">
        <v>495.89</v>
      </c>
      <c r="F8" s="2">
        <v>495.89</v>
      </c>
      <c r="G8" s="2">
        <v>100</v>
      </c>
    </row>
    <row r="9" spans="1:9" x14ac:dyDescent="0.25">
      <c r="A9" s="17"/>
      <c r="B9" s="17"/>
      <c r="C9" s="18" t="s">
        <v>11</v>
      </c>
      <c r="D9" s="3" t="s">
        <v>12</v>
      </c>
      <c r="E9" s="2">
        <v>35.520000000000003</v>
      </c>
      <c r="F9" s="2">
        <v>35.520000000000003</v>
      </c>
      <c r="G9" s="2">
        <v>100</v>
      </c>
    </row>
    <row r="10" spans="1:9" x14ac:dyDescent="0.25">
      <c r="A10" s="17"/>
      <c r="B10" s="17"/>
      <c r="C10" s="18" t="s">
        <v>2</v>
      </c>
      <c r="D10" s="3" t="s">
        <v>3</v>
      </c>
      <c r="E10" s="2">
        <v>2202.19</v>
      </c>
      <c r="F10" s="2">
        <v>2202.19</v>
      </c>
      <c r="G10" s="2">
        <v>100</v>
      </c>
    </row>
    <row r="11" spans="1:9" x14ac:dyDescent="0.25">
      <c r="A11" s="17"/>
      <c r="B11" s="17"/>
      <c r="C11" s="18" t="s">
        <v>4</v>
      </c>
      <c r="D11" s="3" t="s">
        <v>5</v>
      </c>
      <c r="E11" s="2">
        <v>5547.6</v>
      </c>
      <c r="F11" s="2">
        <v>5547.6</v>
      </c>
      <c r="G11" s="2">
        <v>100</v>
      </c>
    </row>
    <row r="12" spans="1:9" x14ac:dyDescent="0.25">
      <c r="A12" s="17"/>
      <c r="B12" s="17"/>
      <c r="C12" s="18" t="s">
        <v>13</v>
      </c>
      <c r="D12" s="3" t="s">
        <v>14</v>
      </c>
      <c r="E12" s="2">
        <v>559059.98</v>
      </c>
      <c r="F12" s="2">
        <v>559059.98</v>
      </c>
      <c r="G12" s="2">
        <v>100</v>
      </c>
    </row>
    <row r="13" spans="1:9" x14ac:dyDescent="0.25">
      <c r="A13" s="19" t="s">
        <v>17</v>
      </c>
      <c r="B13" s="19"/>
      <c r="C13" s="20"/>
      <c r="D13" s="10" t="s">
        <v>18</v>
      </c>
      <c r="E13" s="11">
        <f>SUM(E14)</f>
        <v>92847.6</v>
      </c>
      <c r="F13" s="11">
        <f>SUM(F14)</f>
        <v>92847.6</v>
      </c>
      <c r="G13" s="11">
        <v>100</v>
      </c>
    </row>
    <row r="14" spans="1:9" x14ac:dyDescent="0.25">
      <c r="A14" s="17"/>
      <c r="B14" s="15" t="s">
        <v>65</v>
      </c>
      <c r="C14" s="16"/>
      <c r="D14" s="6" t="s">
        <v>19</v>
      </c>
      <c r="E14" s="7">
        <v>92847.6</v>
      </c>
      <c r="F14" s="7">
        <v>92847.6</v>
      </c>
      <c r="G14" s="7">
        <v>100</v>
      </c>
      <c r="H14" s="25"/>
      <c r="I14" s="25"/>
    </row>
    <row r="15" spans="1:9" x14ac:dyDescent="0.25">
      <c r="A15" s="17"/>
      <c r="B15" s="17"/>
      <c r="C15" s="18" t="s">
        <v>7</v>
      </c>
      <c r="D15" s="3" t="s">
        <v>8</v>
      </c>
      <c r="E15" s="2">
        <v>49053.18</v>
      </c>
      <c r="F15" s="2">
        <v>49053.18</v>
      </c>
      <c r="G15" s="2">
        <v>100</v>
      </c>
    </row>
    <row r="16" spans="1:9" x14ac:dyDescent="0.25">
      <c r="A16" s="17"/>
      <c r="B16" s="17"/>
      <c r="C16" s="18" t="s">
        <v>20</v>
      </c>
      <c r="D16" s="3" t="s">
        <v>21</v>
      </c>
      <c r="E16" s="2">
        <v>3800</v>
      </c>
      <c r="F16" s="2">
        <v>3800</v>
      </c>
      <c r="G16" s="2">
        <v>100</v>
      </c>
    </row>
    <row r="17" spans="1:7" x14ac:dyDescent="0.25">
      <c r="A17" s="17"/>
      <c r="B17" s="17"/>
      <c r="C17" s="18" t="s">
        <v>9</v>
      </c>
      <c r="D17" s="3" t="s">
        <v>10</v>
      </c>
      <c r="E17" s="2">
        <v>9896.15</v>
      </c>
      <c r="F17" s="2">
        <v>9896.15</v>
      </c>
      <c r="G17" s="2">
        <v>100</v>
      </c>
    </row>
    <row r="18" spans="1:7" x14ac:dyDescent="0.25">
      <c r="A18" s="17"/>
      <c r="B18" s="17"/>
      <c r="C18" s="18" t="s">
        <v>11</v>
      </c>
      <c r="D18" s="3" t="s">
        <v>12</v>
      </c>
      <c r="E18" s="2">
        <v>1435.41</v>
      </c>
      <c r="F18" s="2">
        <v>1435.41</v>
      </c>
      <c r="G18" s="2">
        <v>100</v>
      </c>
    </row>
    <row r="19" spans="1:7" x14ac:dyDescent="0.25">
      <c r="A19" s="17"/>
      <c r="B19" s="17"/>
      <c r="C19" s="18" t="s">
        <v>2</v>
      </c>
      <c r="D19" s="3" t="s">
        <v>3</v>
      </c>
      <c r="E19" s="2">
        <v>4748.74</v>
      </c>
      <c r="F19" s="2">
        <v>4748.74</v>
      </c>
      <c r="G19" s="2">
        <v>100</v>
      </c>
    </row>
    <row r="20" spans="1:7" x14ac:dyDescent="0.25">
      <c r="A20" s="17"/>
      <c r="B20" s="17"/>
      <c r="C20" s="18" t="s">
        <v>4</v>
      </c>
      <c r="D20" s="3" t="s">
        <v>5</v>
      </c>
      <c r="E20" s="2">
        <v>21405.86</v>
      </c>
      <c r="F20" s="2">
        <v>21405.86</v>
      </c>
      <c r="G20" s="2">
        <v>100</v>
      </c>
    </row>
    <row r="21" spans="1:7" x14ac:dyDescent="0.25">
      <c r="A21" s="17"/>
      <c r="B21" s="17"/>
      <c r="C21" s="18" t="s">
        <v>15</v>
      </c>
      <c r="D21" s="3" t="s">
        <v>16</v>
      </c>
      <c r="E21" s="2">
        <v>568.94000000000005</v>
      </c>
      <c r="F21" s="2">
        <v>568.94000000000005</v>
      </c>
      <c r="G21" s="2">
        <v>100</v>
      </c>
    </row>
    <row r="22" spans="1:7" x14ac:dyDescent="0.25">
      <c r="A22" s="17"/>
      <c r="B22" s="17"/>
      <c r="C22" s="18" t="s">
        <v>22</v>
      </c>
      <c r="D22" s="3" t="s">
        <v>23</v>
      </c>
      <c r="E22" s="2">
        <v>334.32</v>
      </c>
      <c r="F22" s="2">
        <v>334.32</v>
      </c>
      <c r="G22" s="2">
        <v>100</v>
      </c>
    </row>
    <row r="23" spans="1:7" x14ac:dyDescent="0.25">
      <c r="A23" s="17"/>
      <c r="B23" s="17"/>
      <c r="C23" s="18" t="s">
        <v>24</v>
      </c>
      <c r="D23" s="3" t="s">
        <v>25</v>
      </c>
      <c r="E23" s="2">
        <v>1605</v>
      </c>
      <c r="F23" s="2">
        <v>1605</v>
      </c>
      <c r="G23" s="2">
        <v>100</v>
      </c>
    </row>
    <row r="24" spans="1:7" x14ac:dyDescent="0.25">
      <c r="A24" s="19" t="s">
        <v>36</v>
      </c>
      <c r="B24" s="19"/>
      <c r="C24" s="20"/>
      <c r="D24" s="10" t="s">
        <v>37</v>
      </c>
      <c r="E24" s="11">
        <v>1963</v>
      </c>
      <c r="F24" s="11">
        <v>1963</v>
      </c>
      <c r="G24" s="11">
        <v>100</v>
      </c>
    </row>
    <row r="25" spans="1:7" ht="30" x14ac:dyDescent="0.25">
      <c r="A25" s="14"/>
      <c r="B25" s="15" t="s">
        <v>66</v>
      </c>
      <c r="C25" s="16"/>
      <c r="D25" s="6" t="s">
        <v>38</v>
      </c>
      <c r="E25" s="7">
        <v>1963</v>
      </c>
      <c r="F25" s="7">
        <v>1963</v>
      </c>
      <c r="G25" s="7">
        <v>100</v>
      </c>
    </row>
    <row r="26" spans="1:7" x14ac:dyDescent="0.25">
      <c r="A26" s="17"/>
      <c r="B26" s="17"/>
      <c r="C26" s="18" t="s">
        <v>7</v>
      </c>
      <c r="D26" s="3" t="s">
        <v>8</v>
      </c>
      <c r="E26" s="2">
        <v>1320</v>
      </c>
      <c r="F26" s="2">
        <v>1320</v>
      </c>
      <c r="G26" s="2">
        <v>100</v>
      </c>
    </row>
    <row r="27" spans="1:7" x14ac:dyDescent="0.25">
      <c r="A27" s="17"/>
      <c r="B27" s="17"/>
      <c r="C27" s="18" t="s">
        <v>9</v>
      </c>
      <c r="D27" s="3" t="s">
        <v>10</v>
      </c>
      <c r="E27" s="2">
        <v>225.72</v>
      </c>
      <c r="F27" s="2">
        <v>225.72</v>
      </c>
      <c r="G27" s="2">
        <v>100</v>
      </c>
    </row>
    <row r="28" spans="1:7" x14ac:dyDescent="0.25">
      <c r="A28" s="17"/>
      <c r="B28" s="17"/>
      <c r="C28" s="18" t="s">
        <v>11</v>
      </c>
      <c r="D28" s="3" t="s">
        <v>12</v>
      </c>
      <c r="E28" s="2">
        <v>32.36</v>
      </c>
      <c r="F28" s="2">
        <v>32.36</v>
      </c>
      <c r="G28" s="2">
        <v>100</v>
      </c>
    </row>
    <row r="29" spans="1:7" x14ac:dyDescent="0.25">
      <c r="A29" s="17"/>
      <c r="B29" s="17"/>
      <c r="C29" s="18" t="s">
        <v>2</v>
      </c>
      <c r="D29" s="3" t="s">
        <v>3</v>
      </c>
      <c r="E29" s="2">
        <v>94.92</v>
      </c>
      <c r="F29" s="2">
        <v>94.92</v>
      </c>
      <c r="G29" s="2">
        <v>100</v>
      </c>
    </row>
    <row r="30" spans="1:7" x14ac:dyDescent="0.25">
      <c r="A30" s="17"/>
      <c r="B30" s="17"/>
      <c r="C30" s="18" t="s">
        <v>24</v>
      </c>
      <c r="D30" s="3" t="s">
        <v>25</v>
      </c>
      <c r="E30" s="2">
        <v>290</v>
      </c>
      <c r="F30" s="2">
        <v>290</v>
      </c>
      <c r="G30" s="2">
        <v>100</v>
      </c>
    </row>
    <row r="31" spans="1:7" x14ac:dyDescent="0.25">
      <c r="A31" s="19" t="s">
        <v>39</v>
      </c>
      <c r="B31" s="19"/>
      <c r="C31" s="20"/>
      <c r="D31" s="10" t="s">
        <v>40</v>
      </c>
      <c r="E31" s="11">
        <f>SUM(E32)</f>
        <v>71111.87</v>
      </c>
      <c r="F31" s="11">
        <f>SUM(F32)</f>
        <v>70547.67</v>
      </c>
      <c r="G31" s="11">
        <f>F31*100/E31</f>
        <v>99.206602217041976</v>
      </c>
    </row>
    <row r="32" spans="1:7" ht="30" x14ac:dyDescent="0.25">
      <c r="A32" s="17"/>
      <c r="B32" s="15" t="s">
        <v>67</v>
      </c>
      <c r="C32" s="16"/>
      <c r="D32" s="6" t="s">
        <v>43</v>
      </c>
      <c r="E32" s="7">
        <v>71111.87</v>
      </c>
      <c r="F32" s="7">
        <v>70547.67</v>
      </c>
      <c r="G32" s="7">
        <v>99.206602217041976</v>
      </c>
    </row>
    <row r="33" spans="1:9" x14ac:dyDescent="0.25">
      <c r="A33" s="17"/>
      <c r="B33" s="17"/>
      <c r="C33" s="18" t="s">
        <v>2</v>
      </c>
      <c r="D33" s="3" t="s">
        <v>3</v>
      </c>
      <c r="E33" s="2">
        <v>704.06</v>
      </c>
      <c r="F33" s="2">
        <v>698.49</v>
      </c>
      <c r="G33" s="2">
        <v>99.208874243672412</v>
      </c>
    </row>
    <row r="34" spans="1:9" x14ac:dyDescent="0.25">
      <c r="A34" s="17"/>
      <c r="B34" s="17"/>
      <c r="C34" s="18" t="s">
        <v>41</v>
      </c>
      <c r="D34" s="3" t="s">
        <v>42</v>
      </c>
      <c r="E34" s="2">
        <v>70407.81</v>
      </c>
      <c r="F34" s="2">
        <v>69849.179999999993</v>
      </c>
      <c r="G34" s="2">
        <v>99.206579497359741</v>
      </c>
    </row>
    <row r="35" spans="1:9" x14ac:dyDescent="0.25">
      <c r="A35" s="19" t="s">
        <v>44</v>
      </c>
      <c r="B35" s="19"/>
      <c r="C35" s="20"/>
      <c r="D35" s="10" t="s">
        <v>45</v>
      </c>
      <c r="E35" s="11">
        <f>SUM(E36+E39)</f>
        <v>1227337.6100000001</v>
      </c>
      <c r="F35" s="11">
        <f>SUM(F36+F39)</f>
        <v>1200713.3</v>
      </c>
      <c r="G35" s="11">
        <f>F35*100/E35</f>
        <v>97.830726461645696</v>
      </c>
    </row>
    <row r="36" spans="1:9" x14ac:dyDescent="0.25">
      <c r="A36" s="17"/>
      <c r="B36" s="15" t="s">
        <v>68</v>
      </c>
      <c r="C36" s="16"/>
      <c r="D36" s="6" t="s">
        <v>51</v>
      </c>
      <c r="E36" s="7">
        <f>SUM(E37:E38)</f>
        <v>792.61</v>
      </c>
      <c r="F36" s="7">
        <f>SUM(F37:F38)</f>
        <v>792.61</v>
      </c>
      <c r="G36" s="7">
        <v>100</v>
      </c>
    </row>
    <row r="37" spans="1:9" x14ac:dyDescent="0.25">
      <c r="A37" s="17"/>
      <c r="B37" s="17"/>
      <c r="C37" s="18" t="s">
        <v>49</v>
      </c>
      <c r="D37" s="3" t="s">
        <v>50</v>
      </c>
      <c r="E37" s="29">
        <v>777.07</v>
      </c>
      <c r="F37" s="29">
        <v>777.07</v>
      </c>
      <c r="G37" s="29">
        <v>100</v>
      </c>
    </row>
    <row r="38" spans="1:9" x14ac:dyDescent="0.25">
      <c r="A38" s="17"/>
      <c r="B38" s="17"/>
      <c r="C38" s="18" t="s">
        <v>2</v>
      </c>
      <c r="D38" s="3" t="s">
        <v>3</v>
      </c>
      <c r="E38" s="29">
        <v>15.54</v>
      </c>
      <c r="F38" s="29">
        <v>15.54</v>
      </c>
      <c r="G38" s="29">
        <v>100</v>
      </c>
    </row>
    <row r="39" spans="1:9" s="28" customFormat="1" x14ac:dyDescent="0.25">
      <c r="A39" s="26"/>
      <c r="B39" s="15" t="s">
        <v>69</v>
      </c>
      <c r="C39" s="16"/>
      <c r="D39" s="6" t="s">
        <v>6</v>
      </c>
      <c r="E39" s="7">
        <f>SUM(E40:E46)</f>
        <v>1226545</v>
      </c>
      <c r="F39" s="7">
        <f>SUM(F40:F46)</f>
        <v>1199920.69</v>
      </c>
      <c r="G39" s="7">
        <f>F39*100/E39</f>
        <v>97.829324647689248</v>
      </c>
      <c r="H39" s="27"/>
      <c r="I39" s="27"/>
    </row>
    <row r="40" spans="1:9" x14ac:dyDescent="0.25">
      <c r="A40" s="17"/>
      <c r="B40" s="17"/>
      <c r="C40" s="18" t="s">
        <v>49</v>
      </c>
      <c r="D40" s="3" t="s">
        <v>50</v>
      </c>
      <c r="E40" s="29">
        <v>1202495.08</v>
      </c>
      <c r="F40" s="29">
        <v>1176392.8400000001</v>
      </c>
      <c r="G40" s="29">
        <f>F40*100/E40</f>
        <v>97.829326669677528</v>
      </c>
    </row>
    <row r="41" spans="1:9" x14ac:dyDescent="0.25">
      <c r="A41" s="17"/>
      <c r="B41" s="17"/>
      <c r="C41" s="18" t="s">
        <v>7</v>
      </c>
      <c r="D41" s="3" t="s">
        <v>8</v>
      </c>
      <c r="E41" s="29">
        <v>10222.030000000001</v>
      </c>
      <c r="F41" s="29">
        <v>10222.030000000001</v>
      </c>
      <c r="G41" s="29">
        <v>100</v>
      </c>
    </row>
    <row r="42" spans="1:9" x14ac:dyDescent="0.25">
      <c r="A42" s="17"/>
      <c r="B42" s="17"/>
      <c r="C42" s="18" t="s">
        <v>9</v>
      </c>
      <c r="D42" s="3" t="s">
        <v>10</v>
      </c>
      <c r="E42" s="29">
        <v>1760.22</v>
      </c>
      <c r="F42" s="29">
        <v>1760.22</v>
      </c>
      <c r="G42" s="29">
        <v>100</v>
      </c>
    </row>
    <row r="43" spans="1:9" x14ac:dyDescent="0.25">
      <c r="A43" s="17"/>
      <c r="B43" s="17"/>
      <c r="C43" s="18" t="s">
        <v>11</v>
      </c>
      <c r="D43" s="3" t="s">
        <v>12</v>
      </c>
      <c r="E43" s="29">
        <v>173.74</v>
      </c>
      <c r="F43" s="29">
        <v>173.74</v>
      </c>
      <c r="G43" s="29">
        <v>100</v>
      </c>
    </row>
    <row r="44" spans="1:9" x14ac:dyDescent="0.25">
      <c r="A44" s="17"/>
      <c r="B44" s="17"/>
      <c r="C44" s="18" t="s">
        <v>30</v>
      </c>
      <c r="D44" s="3" t="s">
        <v>31</v>
      </c>
      <c r="E44" s="29">
        <v>2265.5</v>
      </c>
      <c r="F44" s="29">
        <v>2265.5</v>
      </c>
      <c r="G44" s="29">
        <v>100</v>
      </c>
    </row>
    <row r="45" spans="1:9" x14ac:dyDescent="0.25">
      <c r="A45" s="17"/>
      <c r="B45" s="17"/>
      <c r="C45" s="18" t="s">
        <v>2</v>
      </c>
      <c r="D45" s="3" t="s">
        <v>3</v>
      </c>
      <c r="E45" s="29">
        <v>4584.47</v>
      </c>
      <c r="F45" s="29">
        <v>4062.4</v>
      </c>
      <c r="G45" s="29">
        <f>F45*100/E45</f>
        <v>88.612205991096019</v>
      </c>
    </row>
    <row r="46" spans="1:9" x14ac:dyDescent="0.25">
      <c r="A46" s="17"/>
      <c r="B46" s="17"/>
      <c r="C46" s="18" t="s">
        <v>4</v>
      </c>
      <c r="D46" s="3" t="s">
        <v>5</v>
      </c>
      <c r="E46" s="29">
        <v>5043.96</v>
      </c>
      <c r="F46" s="29">
        <v>5043.96</v>
      </c>
      <c r="G46" s="29">
        <v>100</v>
      </c>
    </row>
    <row r="47" spans="1:9" x14ac:dyDescent="0.25">
      <c r="A47" s="19" t="s">
        <v>52</v>
      </c>
      <c r="B47" s="19"/>
      <c r="C47" s="20"/>
      <c r="D47" s="10" t="s">
        <v>53</v>
      </c>
      <c r="E47" s="11">
        <f>SUM(E48+E57+E72+E74)</f>
        <v>9949494.6400000006</v>
      </c>
      <c r="F47" s="11">
        <f>SUM(F48+F57+F72+F74)</f>
        <v>9804729.5100000016</v>
      </c>
      <c r="G47" s="11">
        <f>F47*100/E47</f>
        <v>98.54500017098357</v>
      </c>
    </row>
    <row r="48" spans="1:9" x14ac:dyDescent="0.25">
      <c r="A48" s="14"/>
      <c r="B48" s="15" t="s">
        <v>70</v>
      </c>
      <c r="C48" s="16"/>
      <c r="D48" s="6" t="s">
        <v>54</v>
      </c>
      <c r="E48" s="7">
        <f>SUM(E49:E56)</f>
        <v>4472486.6400000006</v>
      </c>
      <c r="F48" s="7">
        <f>SUM(F49:F56)</f>
        <v>4472486.6400000006</v>
      </c>
      <c r="G48" s="7">
        <v>100</v>
      </c>
      <c r="H48" s="25"/>
      <c r="I48" s="25"/>
    </row>
    <row r="49" spans="1:9" x14ac:dyDescent="0.25">
      <c r="A49" s="17"/>
      <c r="B49" s="17"/>
      <c r="C49" s="18" t="s">
        <v>49</v>
      </c>
      <c r="D49" s="3" t="s">
        <v>50</v>
      </c>
      <c r="E49" s="29">
        <v>4457775.9800000004</v>
      </c>
      <c r="F49" s="29">
        <v>4457775.9800000004</v>
      </c>
      <c r="G49" s="29">
        <v>100</v>
      </c>
    </row>
    <row r="50" spans="1:9" x14ac:dyDescent="0.25">
      <c r="A50" s="17"/>
      <c r="B50" s="17"/>
      <c r="C50" s="18" t="s">
        <v>7</v>
      </c>
      <c r="D50" s="3" t="s">
        <v>8</v>
      </c>
      <c r="E50" s="29">
        <v>7098.5</v>
      </c>
      <c r="F50" s="29">
        <v>7098.5</v>
      </c>
      <c r="G50" s="29">
        <v>100</v>
      </c>
    </row>
    <row r="51" spans="1:9" x14ac:dyDescent="0.25">
      <c r="A51" s="17"/>
      <c r="B51" s="17"/>
      <c r="C51" s="18" t="s">
        <v>20</v>
      </c>
      <c r="D51" s="3" t="s">
        <v>21</v>
      </c>
      <c r="E51" s="29">
        <v>3715.62</v>
      </c>
      <c r="F51" s="29">
        <v>3715.62</v>
      </c>
      <c r="G51" s="29">
        <v>100</v>
      </c>
    </row>
    <row r="52" spans="1:9" x14ac:dyDescent="0.25">
      <c r="A52" s="17"/>
      <c r="B52" s="17"/>
      <c r="C52" s="18" t="s">
        <v>9</v>
      </c>
      <c r="D52" s="3" t="s">
        <v>10</v>
      </c>
      <c r="E52" s="29">
        <v>1991.16</v>
      </c>
      <c r="F52" s="29">
        <v>1991.16</v>
      </c>
      <c r="G52" s="29">
        <v>100</v>
      </c>
    </row>
    <row r="53" spans="1:9" x14ac:dyDescent="0.25">
      <c r="A53" s="17"/>
      <c r="B53" s="17"/>
      <c r="C53" s="18" t="s">
        <v>11</v>
      </c>
      <c r="D53" s="3" t="s">
        <v>12</v>
      </c>
      <c r="E53" s="29">
        <v>207.63</v>
      </c>
      <c r="F53" s="29">
        <v>207.63</v>
      </c>
      <c r="G53" s="29">
        <v>100</v>
      </c>
    </row>
    <row r="54" spans="1:9" x14ac:dyDescent="0.25">
      <c r="A54" s="17"/>
      <c r="B54" s="17"/>
      <c r="C54" s="18" t="s">
        <v>2</v>
      </c>
      <c r="D54" s="3" t="s">
        <v>3</v>
      </c>
      <c r="E54" s="29">
        <v>9.9</v>
      </c>
      <c r="F54" s="29">
        <v>9.9</v>
      </c>
      <c r="G54" s="29">
        <v>100</v>
      </c>
    </row>
    <row r="55" spans="1:9" x14ac:dyDescent="0.25">
      <c r="A55" s="17"/>
      <c r="B55" s="17"/>
      <c r="C55" s="18" t="s">
        <v>22</v>
      </c>
      <c r="D55" s="3" t="s">
        <v>23</v>
      </c>
      <c r="E55" s="29">
        <v>24.88</v>
      </c>
      <c r="F55" s="29">
        <v>24.88</v>
      </c>
      <c r="G55" s="29">
        <v>100</v>
      </c>
    </row>
    <row r="56" spans="1:9" x14ac:dyDescent="0.25">
      <c r="A56" s="17"/>
      <c r="B56" s="17"/>
      <c r="C56" s="18" t="s">
        <v>34</v>
      </c>
      <c r="D56" s="3" t="s">
        <v>35</v>
      </c>
      <c r="E56" s="29">
        <v>1662.97</v>
      </c>
      <c r="F56" s="29">
        <v>1662.97</v>
      </c>
      <c r="G56" s="29">
        <v>100</v>
      </c>
    </row>
    <row r="57" spans="1:9" ht="30" x14ac:dyDescent="0.25">
      <c r="A57" s="17"/>
      <c r="B57" s="15" t="s">
        <v>71</v>
      </c>
      <c r="C57" s="16"/>
      <c r="D57" s="6" t="s">
        <v>55</v>
      </c>
      <c r="E57" s="7">
        <f>SUM(E58:E71)</f>
        <v>5376241</v>
      </c>
      <c r="F57" s="7">
        <f>SUM(F58:F71)</f>
        <v>5233771.9799999995</v>
      </c>
      <c r="G57" s="7">
        <f>F57*100/E57</f>
        <v>97.350025417387343</v>
      </c>
      <c r="H57" s="25"/>
      <c r="I57" s="25"/>
    </row>
    <row r="58" spans="1:9" x14ac:dyDescent="0.25">
      <c r="A58" s="17"/>
      <c r="B58" s="17"/>
      <c r="C58" s="18" t="s">
        <v>28</v>
      </c>
      <c r="D58" s="3" t="s">
        <v>29</v>
      </c>
      <c r="E58" s="2">
        <v>250</v>
      </c>
      <c r="F58" s="2">
        <v>112.36</v>
      </c>
      <c r="G58" s="2">
        <v>44.944000000000003</v>
      </c>
    </row>
    <row r="59" spans="1:9" x14ac:dyDescent="0.25">
      <c r="A59" s="17"/>
      <c r="B59" s="17"/>
      <c r="C59" s="18" t="s">
        <v>49</v>
      </c>
      <c r="D59" s="3" t="s">
        <v>50</v>
      </c>
      <c r="E59" s="2">
        <v>4815170.8499999996</v>
      </c>
      <c r="F59" s="2">
        <v>4711787.03</v>
      </c>
      <c r="G59" s="2">
        <v>97.852956349409695</v>
      </c>
    </row>
    <row r="60" spans="1:9" x14ac:dyDescent="0.25">
      <c r="A60" s="17"/>
      <c r="B60" s="17"/>
      <c r="C60" s="18" t="s">
        <v>7</v>
      </c>
      <c r="D60" s="3" t="s">
        <v>8</v>
      </c>
      <c r="E60" s="2">
        <v>107974.15</v>
      </c>
      <c r="F60" s="2">
        <v>107926.06</v>
      </c>
      <c r="G60" s="2">
        <v>99.955461561864581</v>
      </c>
    </row>
    <row r="61" spans="1:9" x14ac:dyDescent="0.25">
      <c r="A61" s="17"/>
      <c r="B61" s="17"/>
      <c r="C61" s="18" t="s">
        <v>20</v>
      </c>
      <c r="D61" s="3" t="s">
        <v>21</v>
      </c>
      <c r="E61" s="2">
        <v>7000</v>
      </c>
      <c r="F61" s="2">
        <v>7000</v>
      </c>
      <c r="G61" s="2">
        <v>100</v>
      </c>
    </row>
    <row r="62" spans="1:9" x14ac:dyDescent="0.25">
      <c r="A62" s="17"/>
      <c r="B62" s="17"/>
      <c r="C62" s="18" t="s">
        <v>9</v>
      </c>
      <c r="D62" s="3" t="s">
        <v>10</v>
      </c>
      <c r="E62" s="2">
        <v>419259</v>
      </c>
      <c r="F62" s="2">
        <v>389205.83</v>
      </c>
      <c r="G62" s="2">
        <v>92.831836645128675</v>
      </c>
    </row>
    <row r="63" spans="1:9" x14ac:dyDescent="0.25">
      <c r="A63" s="17"/>
      <c r="B63" s="17"/>
      <c r="C63" s="18" t="s">
        <v>11</v>
      </c>
      <c r="D63" s="3" t="s">
        <v>12</v>
      </c>
      <c r="E63" s="2">
        <v>2300</v>
      </c>
      <c r="F63" s="2">
        <v>2090.27</v>
      </c>
      <c r="G63" s="2">
        <v>90.881304347826088</v>
      </c>
    </row>
    <row r="64" spans="1:9" x14ac:dyDescent="0.25">
      <c r="A64" s="17"/>
      <c r="B64" s="17"/>
      <c r="C64" s="18" t="s">
        <v>2</v>
      </c>
      <c r="D64" s="3" t="s">
        <v>3</v>
      </c>
      <c r="E64" s="2">
        <v>6184.06</v>
      </c>
      <c r="F64" s="2">
        <v>2945.56</v>
      </c>
      <c r="G64" s="2">
        <v>47.631491285660232</v>
      </c>
    </row>
    <row r="65" spans="1:7" x14ac:dyDescent="0.25">
      <c r="A65" s="17"/>
      <c r="B65" s="17"/>
      <c r="C65" s="18" t="s">
        <v>32</v>
      </c>
      <c r="D65" s="3" t="s">
        <v>33</v>
      </c>
      <c r="E65" s="2">
        <v>200</v>
      </c>
      <c r="F65" s="2">
        <v>100</v>
      </c>
      <c r="G65" s="2">
        <v>50</v>
      </c>
    </row>
    <row r="66" spans="1:7" x14ac:dyDescent="0.25">
      <c r="A66" s="17"/>
      <c r="B66" s="17"/>
      <c r="C66" s="18" t="s">
        <v>4</v>
      </c>
      <c r="D66" s="3" t="s">
        <v>5</v>
      </c>
      <c r="E66" s="2">
        <v>12177</v>
      </c>
      <c r="F66" s="2">
        <v>8268.93</v>
      </c>
      <c r="G66" s="2">
        <v>67.906134515890614</v>
      </c>
    </row>
    <row r="67" spans="1:7" x14ac:dyDescent="0.25">
      <c r="A67" s="17"/>
      <c r="B67" s="17"/>
      <c r="C67" s="18" t="s">
        <v>15</v>
      </c>
      <c r="D67" s="3" t="s">
        <v>16</v>
      </c>
      <c r="E67" s="2">
        <v>200</v>
      </c>
      <c r="F67" s="2">
        <v>0</v>
      </c>
      <c r="G67" s="2">
        <v>0</v>
      </c>
    </row>
    <row r="68" spans="1:7" x14ac:dyDescent="0.25">
      <c r="A68" s="17"/>
      <c r="B68" s="17"/>
      <c r="C68" s="18" t="s">
        <v>22</v>
      </c>
      <c r="D68" s="3" t="s">
        <v>23</v>
      </c>
      <c r="E68" s="2">
        <v>200</v>
      </c>
      <c r="F68" s="2">
        <v>200</v>
      </c>
      <c r="G68" s="2">
        <v>100</v>
      </c>
    </row>
    <row r="69" spans="1:7" x14ac:dyDescent="0.25">
      <c r="A69" s="17"/>
      <c r="B69" s="17"/>
      <c r="C69" s="18" t="s">
        <v>34</v>
      </c>
      <c r="D69" s="3" t="s">
        <v>35</v>
      </c>
      <c r="E69" s="2">
        <v>3325.94</v>
      </c>
      <c r="F69" s="2">
        <v>3325.94</v>
      </c>
      <c r="G69" s="2">
        <v>100</v>
      </c>
    </row>
    <row r="70" spans="1:7" x14ac:dyDescent="0.25">
      <c r="A70" s="17"/>
      <c r="B70" s="17"/>
      <c r="C70" s="18" t="s">
        <v>24</v>
      </c>
      <c r="D70" s="3" t="s">
        <v>25</v>
      </c>
      <c r="E70" s="2">
        <v>1000</v>
      </c>
      <c r="F70" s="2">
        <v>810</v>
      </c>
      <c r="G70" s="2">
        <v>81</v>
      </c>
    </row>
    <row r="71" spans="1:7" x14ac:dyDescent="0.25">
      <c r="A71" s="17"/>
      <c r="B71" s="17"/>
      <c r="C71" s="18" t="s">
        <v>26</v>
      </c>
      <c r="D71" s="3" t="s">
        <v>27</v>
      </c>
      <c r="E71" s="2">
        <v>1000</v>
      </c>
      <c r="F71" s="2">
        <v>0</v>
      </c>
      <c r="G71" s="2">
        <v>0</v>
      </c>
    </row>
    <row r="72" spans="1:7" x14ac:dyDescent="0.25">
      <c r="A72" s="17"/>
      <c r="B72" s="15" t="s">
        <v>72</v>
      </c>
      <c r="C72" s="16"/>
      <c r="D72" s="6" t="s">
        <v>56</v>
      </c>
      <c r="E72" s="7">
        <v>2077</v>
      </c>
      <c r="F72" s="7">
        <v>2077</v>
      </c>
      <c r="G72" s="7">
        <v>100</v>
      </c>
    </row>
    <row r="73" spans="1:7" x14ac:dyDescent="0.25">
      <c r="A73" s="17"/>
      <c r="B73" s="17"/>
      <c r="C73" s="18" t="s">
        <v>2</v>
      </c>
      <c r="D73" s="3" t="s">
        <v>3</v>
      </c>
      <c r="E73" s="2">
        <v>2077</v>
      </c>
      <c r="F73" s="2">
        <v>2077</v>
      </c>
      <c r="G73" s="2">
        <v>100</v>
      </c>
    </row>
    <row r="74" spans="1:7" ht="30" x14ac:dyDescent="0.25">
      <c r="A74" s="17"/>
      <c r="B74" s="19" t="s">
        <v>73</v>
      </c>
      <c r="C74" s="20"/>
      <c r="D74" s="10" t="s">
        <v>46</v>
      </c>
      <c r="E74" s="11">
        <v>98690</v>
      </c>
      <c r="F74" s="11">
        <v>96393.89</v>
      </c>
      <c r="G74" s="11">
        <f>F74*100/E74</f>
        <v>97.673411693180668</v>
      </c>
    </row>
    <row r="75" spans="1:7" x14ac:dyDescent="0.25">
      <c r="A75" s="17"/>
      <c r="B75" s="17"/>
      <c r="C75" s="18" t="s">
        <v>47</v>
      </c>
      <c r="D75" s="3" t="s">
        <v>48</v>
      </c>
      <c r="E75" s="2">
        <v>98690</v>
      </c>
      <c r="F75" s="2">
        <v>96393.89</v>
      </c>
      <c r="G75" s="2">
        <v>97.673411693180668</v>
      </c>
    </row>
    <row r="76" spans="1:7" x14ac:dyDescent="0.25">
      <c r="A76" s="21"/>
      <c r="B76" s="21"/>
      <c r="C76" s="21"/>
      <c r="D76" s="24" t="s">
        <v>74</v>
      </c>
      <c r="E76" s="22">
        <f>E5+E13+E24+E31+E35+E47</f>
        <v>11912995.9</v>
      </c>
      <c r="F76" s="22">
        <f>F5+F13+F24+F31+F35+F47</f>
        <v>11741042.260000002</v>
      </c>
      <c r="G76" s="24">
        <v>98.56</v>
      </c>
    </row>
    <row r="78" spans="1:7" x14ac:dyDescent="0.25">
      <c r="F78" s="23"/>
    </row>
  </sheetData>
  <mergeCells count="2">
    <mergeCell ref="E1:G1"/>
    <mergeCell ref="A2:G2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Analiza dla hierarchii - kolumn</vt:lpstr>
      <vt:lpstr>'Analiza dla hierarchii - kolumn'!Obszar_wydruku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Smorągiewicz</dc:creator>
  <cp:lastModifiedBy>Barbara Smorągiewicz</cp:lastModifiedBy>
  <cp:lastPrinted>2023-03-21T12:43:29Z</cp:lastPrinted>
  <dcterms:created xsi:type="dcterms:W3CDTF">2023-03-21T10:05:46Z</dcterms:created>
  <dcterms:modified xsi:type="dcterms:W3CDTF">2023-03-21T14:58:52Z</dcterms:modified>
</cp:coreProperties>
</file>